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4644" yWindow="-348" windowWidth="20868" windowHeight="9312"/>
  </bookViews>
  <sheets>
    <sheet name="тмц" sheetId="4" r:id="rId1"/>
  </sheets>
  <calcPr calcId="145621"/>
</workbook>
</file>

<file path=xl/calcChain.xml><?xml version="1.0" encoding="utf-8"?>
<calcChain xmlns="http://schemas.openxmlformats.org/spreadsheetml/2006/main">
  <c r="V20" i="4" l="1"/>
  <c r="V19" i="4"/>
  <c r="U19" i="4"/>
  <c r="W19" i="4" s="1"/>
  <c r="X19" i="4" s="1"/>
  <c r="V18" i="4"/>
  <c r="U18" i="4"/>
  <c r="W18" i="4" s="1"/>
  <c r="X18" i="4" s="1"/>
  <c r="V17" i="4"/>
  <c r="U17" i="4"/>
  <c r="W17" i="4" s="1"/>
  <c r="X17" i="4" s="1"/>
  <c r="V16" i="4"/>
  <c r="U16" i="4"/>
  <c r="W16" i="4" s="1"/>
  <c r="X16" i="4" s="1"/>
  <c r="V15" i="4"/>
  <c r="U15" i="4"/>
  <c r="W15" i="4" s="1"/>
  <c r="X15" i="4" s="1"/>
  <c r="V14" i="4"/>
  <c r="U14" i="4"/>
  <c r="W14" i="4" s="1"/>
  <c r="X14" i="4" s="1"/>
  <c r="V13" i="4"/>
  <c r="U13" i="4"/>
  <c r="W13" i="4" s="1"/>
  <c r="X13" i="4" s="1"/>
  <c r="V12" i="4"/>
  <c r="U12" i="4"/>
  <c r="W12" i="4" s="1"/>
  <c r="X12" i="4" s="1"/>
  <c r="V11" i="4"/>
  <c r="U11" i="4"/>
  <c r="W11" i="4" s="1"/>
  <c r="X11" i="4" s="1"/>
  <c r="N20" i="4"/>
  <c r="X20" i="4" l="1"/>
</calcChain>
</file>

<file path=xl/sharedStrings.xml><?xml version="1.0" encoding="utf-8"?>
<sst xmlns="http://schemas.openxmlformats.org/spreadsheetml/2006/main" count="126" uniqueCount="60">
  <si>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</si>
  <si>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</si>
  <si>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</si>
  <si>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</si>
  <si>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</si>
  <si>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</si>
  <si>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</si>
  <si>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</si>
  <si>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</si>
  <si>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</si>
  <si>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</si>
  <si>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</si>
  <si>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</si>
  <si>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</si>
  <si>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</si>
  <si>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</si>
  <si>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</si>
  <si>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</si>
  <si>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</si>
  <si>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</si>
  <si>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</si>
  <si>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</si>
  <si>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</si>
  <si>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</si>
  <si>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</si>
  <si>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</si>
  <si>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</si>
  <si>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</si>
  <si>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</si>
  <si>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</si>
  <si>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</si>
  <si>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</si>
  <si>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</si>
  <si>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</si>
  <si>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</si>
  <si>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</si>
  <si>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</si>
  <si>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</si>
  <si>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</si>
  <si>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</si>
  <si>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</si>
  <si>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г. Самара</t>
  </si>
  <si>
    <t>работа</t>
  </si>
  <si>
    <t>дата подписания договора</t>
  </si>
  <si>
    <t>ООО "Самарские коммунальные системы"</t>
  </si>
  <si>
    <t>на ПИР</t>
  </si>
  <si>
    <t>43.99</t>
  </si>
  <si>
    <t>Приложение 1.2. Техническое задание</t>
  </si>
  <si>
    <t>окончание</t>
  </si>
  <si>
    <t xml:space="preserve">Модернизация сетей водоотведения и сооружений на них.  Линия канализационная хозяйственно-фекальная внутриквартальная, 
расположенная по адресу: ул. Чапаевская, 112 
</t>
  </si>
  <si>
    <t>15 календарных дней с момента получения разрещения на производство земляных работ.</t>
  </si>
  <si>
    <t xml:space="preserve">Модернизация сетей водоотведения и сооружений на них.  Линия канализационная хозяйственно-фекальная внутриквартальная, расположенная по адресу: ул. Свободы, 137
</t>
  </si>
  <si>
    <t xml:space="preserve">Модернизация сетей водоотведения и сооружений на них. Линия канализационная хозяйственно-фекальная внутриквартальная, 
расположенная по адресу: ул. Физкультурная, 3-5 
</t>
  </si>
  <si>
    <t xml:space="preserve">Модернизация сетей водоотведения и сооружений на них. Линия канализационная хозяйственно-фекальная внутриквартальная, 
расположенная по адресу: ул. Физкультурная, 121 
</t>
  </si>
  <si>
    <t xml:space="preserve">Модернизация сетей водоотведения и сооружений на них. Линия канализационная хозяйственно-фекальная внутриквартальная, 
расположенная по адресу: ул. Водников, 2 
</t>
  </si>
  <si>
    <t>15 календарных дней с момента получения разрешения на производство земляных работ.</t>
  </si>
  <si>
    <t xml:space="preserve">Модернизация сетей водоотведения и сооружений на них. Линия канализационная хозяйственно-фекальная внутриквартальная, 
расположенная по адресу: ул. Стара-Загора, 293 
</t>
  </si>
  <si>
    <t xml:space="preserve">Модернизация сетей водоотведения и сооружений на них.  Линия канализационная хозяйственно-фекальная внутриквартальная, 
расположенная по адресу: ул. Ново-Садовая, 162, 164а (инв. №8601, 8602)
</t>
  </si>
  <si>
    <t xml:space="preserve">Модернизация сетей водоотведения и сооружений на них.Линия канализационная хозяйственно-фекальная внутриквартальная, 
расположенная по адресу: ул. Урицкого, 4 
</t>
  </si>
  <si>
    <t xml:space="preserve">Модернизация сетей водоотведения и сооружений на них.  Линия канализационная хозяйственно-фекальная внутриквартальная, 
расположенная по адресу: ул. Ново-Садовая, 244-246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</si>
</sst>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0" fontId="22" fillId="0" borderId="6" xfId="0" applyNumberFormat="1" applyFont="1" applyFill="1" applyBorder="1" applyAlignment="1" applyProtection="1">
      <alignment horizontal="center" vertical="center" wrapText="1"/>
    </xf>
    <xf numFmtId="4" fontId="22" fillId="0" borderId="6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horizontal="right" vertical="top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7"/>
  <sheetViews>
    <sheetView tabSelected="1" view="pageBreakPreview" topLeftCell="A17" zoomScale="50" zoomScaleNormal="86" zoomScaleSheetLayoutView="50" workbookViewId="0">
      <selection activeCell="C22" sqref="C22"/>
    </sheetView>
  </sheetViews>
  <sheetFormatPr defaultColWidth="8.88671875" defaultRowHeight="13.2" x14ac:dyDescent="0.25"/>
  <cols>
    <col min="1" max="2" width="16.109375" customWidth="1"/>
    <col min="3" max="3" width="12.44140625" customWidth="1"/>
    <col min="4" max="4" width="11.5546875" customWidth="1"/>
    <col min="5" max="5" width="26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7773437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45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34" t="s">
        <v>11</v>
      </c>
      <c r="E5" s="34"/>
      <c r="F5" s="34"/>
      <c r="G5" s="34"/>
      <c r="H5" s="3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34" t="s">
        <v>11</v>
      </c>
      <c r="E6" s="34"/>
      <c r="F6" s="34"/>
      <c r="G6" s="34"/>
      <c r="H6" s="3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34" t="s">
        <v>11</v>
      </c>
      <c r="E7" s="34"/>
      <c r="F7" s="34"/>
      <c r="G7" s="34"/>
      <c r="H7" s="3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0" t="s">
        <v>12</v>
      </c>
      <c r="L9" s="41"/>
      <c r="M9" s="42" t="s">
        <v>32</v>
      </c>
      <c r="N9" s="42" t="s">
        <v>33</v>
      </c>
      <c r="O9" s="44" t="s">
        <v>39</v>
      </c>
      <c r="P9" s="44"/>
      <c r="Q9" s="44"/>
      <c r="R9" s="44"/>
      <c r="S9" s="44"/>
      <c r="T9" s="44"/>
      <c r="U9" s="44"/>
      <c r="V9" s="44"/>
      <c r="W9" s="44"/>
      <c r="X9" s="4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48</v>
      </c>
      <c r="M10" s="43"/>
      <c r="N10" s="4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93" customHeight="1" x14ac:dyDescent="0.25">
      <c r="A11" s="47">
        <v>1</v>
      </c>
      <c r="B11" s="47">
        <v>1</v>
      </c>
      <c r="C11" s="47" t="s">
        <v>46</v>
      </c>
      <c r="D11" s="47" t="s">
        <v>46</v>
      </c>
      <c r="E11" s="48" t="s">
        <v>49</v>
      </c>
      <c r="F11" s="47" t="s">
        <v>47</v>
      </c>
      <c r="G11" s="47" t="s">
        <v>44</v>
      </c>
      <c r="H11" s="47" t="s">
        <v>41</v>
      </c>
      <c r="I11" s="47" t="s">
        <v>42</v>
      </c>
      <c r="J11" s="47">
        <v>1</v>
      </c>
      <c r="K11" s="47" t="s">
        <v>43</v>
      </c>
      <c r="L11" s="47" t="s">
        <v>50</v>
      </c>
      <c r="M11" s="49">
        <v>1076920</v>
      </c>
      <c r="N11" s="49">
        <v>1076920</v>
      </c>
      <c r="O11" s="3"/>
      <c r="P11" s="3"/>
      <c r="Q11" s="3"/>
      <c r="R11" s="3"/>
      <c r="S11" s="3"/>
      <c r="T11" s="3">
        <v>0</v>
      </c>
      <c r="U11" s="50">
        <f>M11*T11</f>
        <v>0</v>
      </c>
      <c r="V11" s="50">
        <f>J11*U11</f>
        <v>0</v>
      </c>
      <c r="W11" s="50">
        <f>U11*1.2</f>
        <v>0</v>
      </c>
      <c r="X11" s="50">
        <f>J11*W11</f>
        <v>0</v>
      </c>
    </row>
    <row r="12" spans="1:24" ht="93" customHeight="1" x14ac:dyDescent="0.25">
      <c r="A12" s="47">
        <v>2</v>
      </c>
      <c r="B12" s="47">
        <v>1</v>
      </c>
      <c r="C12" s="47" t="s">
        <v>46</v>
      </c>
      <c r="D12" s="47" t="s">
        <v>46</v>
      </c>
      <c r="E12" s="48" t="s">
        <v>51</v>
      </c>
      <c r="F12" s="47" t="s">
        <v>47</v>
      </c>
      <c r="G12" s="47" t="s">
        <v>44</v>
      </c>
      <c r="H12" s="47" t="s">
        <v>41</v>
      </c>
      <c r="I12" s="47" t="s">
        <v>42</v>
      </c>
      <c r="J12" s="47">
        <v>1</v>
      </c>
      <c r="K12" s="47" t="s">
        <v>43</v>
      </c>
      <c r="L12" s="47" t="s">
        <v>50</v>
      </c>
      <c r="M12" s="49">
        <v>1635609</v>
      </c>
      <c r="N12" s="49">
        <v>1635609</v>
      </c>
      <c r="O12" s="3"/>
      <c r="P12" s="3"/>
      <c r="Q12" s="3"/>
      <c r="R12" s="3"/>
      <c r="S12" s="3"/>
      <c r="T12" s="3">
        <v>0</v>
      </c>
      <c r="U12" s="3">
        <f t="shared" ref="U12:U19" si="0">M12*T12</f>
        <v>0</v>
      </c>
      <c r="V12" s="3">
        <f t="shared" ref="V12:V19" si="1">J12*U12</f>
        <v>0</v>
      </c>
      <c r="W12" s="3">
        <f t="shared" ref="W12:W19" si="2">U12*1.2</f>
        <v>0</v>
      </c>
      <c r="X12" s="3">
        <f t="shared" ref="X12:X19" si="3">J12*W12</f>
        <v>0</v>
      </c>
    </row>
    <row r="13" spans="1:24" ht="93" customHeight="1" x14ac:dyDescent="0.25">
      <c r="A13" s="47">
        <v>3</v>
      </c>
      <c r="B13" s="47">
        <v>1</v>
      </c>
      <c r="C13" s="47" t="s">
        <v>46</v>
      </c>
      <c r="D13" s="47" t="s">
        <v>46</v>
      </c>
      <c r="E13" s="48" t="s">
        <v>52</v>
      </c>
      <c r="F13" s="47" t="s">
        <v>47</v>
      </c>
      <c r="G13" s="47" t="s">
        <v>44</v>
      </c>
      <c r="H13" s="47" t="s">
        <v>41</v>
      </c>
      <c r="I13" s="47" t="s">
        <v>42</v>
      </c>
      <c r="J13" s="47">
        <v>1</v>
      </c>
      <c r="K13" s="47" t="s">
        <v>43</v>
      </c>
      <c r="L13" s="47" t="s">
        <v>50</v>
      </c>
      <c r="M13" s="49">
        <v>1759290</v>
      </c>
      <c r="N13" s="49">
        <v>1759290</v>
      </c>
      <c r="O13" s="3"/>
      <c r="P13" s="3"/>
      <c r="Q13" s="3"/>
      <c r="R13" s="3"/>
      <c r="S13" s="3"/>
      <c r="T13" s="3">
        <v>0</v>
      </c>
      <c r="U13" s="3">
        <f t="shared" si="0"/>
        <v>0</v>
      </c>
      <c r="V13" s="3">
        <f t="shared" si="1"/>
        <v>0</v>
      </c>
      <c r="W13" s="3">
        <f t="shared" si="2"/>
        <v>0</v>
      </c>
      <c r="X13" s="3">
        <f t="shared" si="3"/>
        <v>0</v>
      </c>
    </row>
    <row r="14" spans="1:24" ht="93" customHeight="1" x14ac:dyDescent="0.25">
      <c r="A14" s="47">
        <v>4</v>
      </c>
      <c r="B14" s="47">
        <v>1</v>
      </c>
      <c r="C14" s="47" t="s">
        <v>46</v>
      </c>
      <c r="D14" s="47" t="s">
        <v>46</v>
      </c>
      <c r="E14" s="48" t="s">
        <v>53</v>
      </c>
      <c r="F14" s="47" t="s">
        <v>47</v>
      </c>
      <c r="G14" s="47" t="s">
        <v>44</v>
      </c>
      <c r="H14" s="47" t="s">
        <v>41</v>
      </c>
      <c r="I14" s="47" t="s">
        <v>42</v>
      </c>
      <c r="J14" s="47">
        <v>1</v>
      </c>
      <c r="K14" s="47" t="s">
        <v>43</v>
      </c>
      <c r="L14" s="47" t="s">
        <v>50</v>
      </c>
      <c r="M14" s="49">
        <v>1956148.0000000002</v>
      </c>
      <c r="N14" s="49">
        <v>1956148.0000000002</v>
      </c>
      <c r="O14" s="3"/>
      <c r="P14" s="3"/>
      <c r="Q14" s="3"/>
      <c r="R14" s="3"/>
      <c r="S14" s="3"/>
      <c r="T14" s="3">
        <v>0</v>
      </c>
      <c r="U14" s="3">
        <f t="shared" si="0"/>
        <v>0</v>
      </c>
      <c r="V14" s="3">
        <f t="shared" si="1"/>
        <v>0</v>
      </c>
      <c r="W14" s="3">
        <f t="shared" si="2"/>
        <v>0</v>
      </c>
      <c r="X14" s="3">
        <f t="shared" si="3"/>
        <v>0</v>
      </c>
    </row>
    <row r="15" spans="1:24" ht="93" customHeight="1" x14ac:dyDescent="0.25">
      <c r="A15" s="47">
        <v>5</v>
      </c>
      <c r="B15" s="47">
        <v>1</v>
      </c>
      <c r="C15" s="47" t="s">
        <v>46</v>
      </c>
      <c r="D15" s="47" t="s">
        <v>46</v>
      </c>
      <c r="E15" s="48" t="s">
        <v>54</v>
      </c>
      <c r="F15" s="47" t="s">
        <v>47</v>
      </c>
      <c r="G15" s="47" t="s">
        <v>44</v>
      </c>
      <c r="H15" s="47" t="s">
        <v>41</v>
      </c>
      <c r="I15" s="47" t="s">
        <v>42</v>
      </c>
      <c r="J15" s="47">
        <v>1</v>
      </c>
      <c r="K15" s="47" t="s">
        <v>43</v>
      </c>
      <c r="L15" s="47" t="s">
        <v>55</v>
      </c>
      <c r="M15" s="49">
        <v>517789.00000000006</v>
      </c>
      <c r="N15" s="49">
        <v>517789.00000000006</v>
      </c>
      <c r="O15" s="3"/>
      <c r="P15" s="3"/>
      <c r="Q15" s="3"/>
      <c r="R15" s="3"/>
      <c r="S15" s="3"/>
      <c r="T15" s="3">
        <v>0</v>
      </c>
      <c r="U15" s="3">
        <f t="shared" si="0"/>
        <v>0</v>
      </c>
      <c r="V15" s="3">
        <f t="shared" si="1"/>
        <v>0</v>
      </c>
      <c r="W15" s="3">
        <f t="shared" si="2"/>
        <v>0</v>
      </c>
      <c r="X15" s="3">
        <f t="shared" si="3"/>
        <v>0</v>
      </c>
    </row>
    <row r="16" spans="1:24" ht="93" customHeight="1" x14ac:dyDescent="0.25">
      <c r="A16" s="47">
        <v>6</v>
      </c>
      <c r="B16" s="47">
        <v>1</v>
      </c>
      <c r="C16" s="47" t="s">
        <v>46</v>
      </c>
      <c r="D16" s="47" t="s">
        <v>46</v>
      </c>
      <c r="E16" s="48" t="s">
        <v>56</v>
      </c>
      <c r="F16" s="47" t="s">
        <v>47</v>
      </c>
      <c r="G16" s="47" t="s">
        <v>44</v>
      </c>
      <c r="H16" s="47" t="s">
        <v>41</v>
      </c>
      <c r="I16" s="47" t="s">
        <v>42</v>
      </c>
      <c r="J16" s="47">
        <v>1</v>
      </c>
      <c r="K16" s="47" t="s">
        <v>43</v>
      </c>
      <c r="L16" s="47" t="s">
        <v>50</v>
      </c>
      <c r="M16" s="49">
        <v>1503478.0000000002</v>
      </c>
      <c r="N16" s="49">
        <v>1503478.0000000002</v>
      </c>
      <c r="O16" s="3"/>
      <c r="P16" s="3"/>
      <c r="Q16" s="3"/>
      <c r="R16" s="3"/>
      <c r="S16" s="3"/>
      <c r="T16" s="3">
        <v>0</v>
      </c>
      <c r="U16" s="3">
        <f t="shared" si="0"/>
        <v>0</v>
      </c>
      <c r="V16" s="3">
        <f t="shared" si="1"/>
        <v>0</v>
      </c>
      <c r="W16" s="3">
        <f t="shared" si="2"/>
        <v>0</v>
      </c>
      <c r="X16" s="3">
        <f t="shared" si="3"/>
        <v>0</v>
      </c>
    </row>
    <row r="17" spans="1:24" ht="93" customHeight="1" x14ac:dyDescent="0.25">
      <c r="A17" s="47">
        <v>7</v>
      </c>
      <c r="B17" s="47">
        <v>1</v>
      </c>
      <c r="C17" s="47" t="s">
        <v>46</v>
      </c>
      <c r="D17" s="47" t="s">
        <v>46</v>
      </c>
      <c r="E17" s="48" t="s">
        <v>57</v>
      </c>
      <c r="F17" s="47" t="s">
        <v>47</v>
      </c>
      <c r="G17" s="47" t="s">
        <v>44</v>
      </c>
      <c r="H17" s="47" t="s">
        <v>41</v>
      </c>
      <c r="I17" s="47" t="s">
        <v>42</v>
      </c>
      <c r="J17" s="47">
        <v>1</v>
      </c>
      <c r="K17" s="47" t="s">
        <v>43</v>
      </c>
      <c r="L17" s="47" t="s">
        <v>50</v>
      </c>
      <c r="M17" s="49">
        <v>2713453</v>
      </c>
      <c r="N17" s="49">
        <v>2713453</v>
      </c>
      <c r="O17" s="3"/>
      <c r="P17" s="3"/>
      <c r="Q17" s="3"/>
      <c r="R17" s="3"/>
      <c r="S17" s="3"/>
      <c r="T17" s="3">
        <v>0</v>
      </c>
      <c r="U17" s="3">
        <f t="shared" si="0"/>
        <v>0</v>
      </c>
      <c r="V17" s="3">
        <f t="shared" si="1"/>
        <v>0</v>
      </c>
      <c r="W17" s="3">
        <f t="shared" si="2"/>
        <v>0</v>
      </c>
      <c r="X17" s="3">
        <f t="shared" si="3"/>
        <v>0</v>
      </c>
    </row>
    <row r="18" spans="1:24" ht="93" customHeight="1" x14ac:dyDescent="0.25">
      <c r="A18" s="47">
        <v>8</v>
      </c>
      <c r="B18" s="47">
        <v>1</v>
      </c>
      <c r="C18" s="47" t="s">
        <v>46</v>
      </c>
      <c r="D18" s="47" t="s">
        <v>46</v>
      </c>
      <c r="E18" s="48" t="s">
        <v>58</v>
      </c>
      <c r="F18" s="47" t="s">
        <v>47</v>
      </c>
      <c r="G18" s="47" t="s">
        <v>44</v>
      </c>
      <c r="H18" s="47" t="s">
        <v>41</v>
      </c>
      <c r="I18" s="47" t="s">
        <v>42</v>
      </c>
      <c r="J18" s="47">
        <v>1</v>
      </c>
      <c r="K18" s="47" t="s">
        <v>43</v>
      </c>
      <c r="L18" s="47" t="s">
        <v>50</v>
      </c>
      <c r="M18" s="49">
        <v>776792</v>
      </c>
      <c r="N18" s="49">
        <v>776792</v>
      </c>
      <c r="O18" s="3"/>
      <c r="P18" s="3"/>
      <c r="Q18" s="3"/>
      <c r="R18" s="3"/>
      <c r="S18" s="3"/>
      <c r="T18" s="3">
        <v>0</v>
      </c>
      <c r="U18" s="3">
        <f t="shared" si="0"/>
        <v>0</v>
      </c>
      <c r="V18" s="3">
        <f t="shared" si="1"/>
        <v>0</v>
      </c>
      <c r="W18" s="3">
        <f t="shared" si="2"/>
        <v>0</v>
      </c>
      <c r="X18" s="3">
        <f t="shared" si="3"/>
        <v>0</v>
      </c>
    </row>
    <row r="19" spans="1:24" ht="93" customHeight="1" x14ac:dyDescent="0.25">
      <c r="A19" s="47">
        <v>9</v>
      </c>
      <c r="B19" s="47">
        <v>1</v>
      </c>
      <c r="C19" s="47" t="s">
        <v>46</v>
      </c>
      <c r="D19" s="47" t="s">
        <v>46</v>
      </c>
      <c r="E19" s="48" t="s">
        <v>59</v>
      </c>
      <c r="F19" s="47" t="s">
        <v>47</v>
      </c>
      <c r="G19" s="47" t="s">
        <v>44</v>
      </c>
      <c r="H19" s="47" t="s">
        <v>41</v>
      </c>
      <c r="I19" s="47" t="s">
        <v>42</v>
      </c>
      <c r="J19" s="47">
        <v>1</v>
      </c>
      <c r="K19" s="47" t="s">
        <v>43</v>
      </c>
      <c r="L19" s="47" t="s">
        <v>50</v>
      </c>
      <c r="M19" s="49">
        <v>2324054</v>
      </c>
      <c r="N19" s="49">
        <v>2324054</v>
      </c>
      <c r="O19" s="3"/>
      <c r="P19" s="3"/>
      <c r="Q19" s="3"/>
      <c r="R19" s="3"/>
      <c r="S19" s="3"/>
      <c r="T19" s="3">
        <v>0</v>
      </c>
      <c r="U19" s="3">
        <f t="shared" si="0"/>
        <v>0</v>
      </c>
      <c r="V19" s="3">
        <f t="shared" si="1"/>
        <v>0</v>
      </c>
      <c r="W19" s="3">
        <f t="shared" si="2"/>
        <v>0</v>
      </c>
      <c r="X19" s="3">
        <f t="shared" si="3"/>
        <v>0</v>
      </c>
    </row>
    <row r="20" spans="1:24" s="30" customFormat="1" ht="20.25" customHeight="1" x14ac:dyDescent="0.3">
      <c r="A20" s="39" t="s">
        <v>21</v>
      </c>
      <c r="B20" s="39"/>
      <c r="C20" s="39"/>
      <c r="D20" s="39"/>
      <c r="E20" s="39"/>
      <c r="F20" s="39"/>
      <c r="G20" s="39"/>
      <c r="H20" s="31"/>
      <c r="I20" s="31"/>
      <c r="J20" s="31"/>
      <c r="K20" s="31"/>
      <c r="L20" s="31"/>
      <c r="M20" s="31"/>
      <c r="N20" s="28">
        <f>SUM(N11:N19)</f>
        <v>14263533</v>
      </c>
      <c r="O20" s="45"/>
      <c r="P20" s="45"/>
      <c r="Q20" s="45"/>
      <c r="R20" s="45"/>
      <c r="S20" s="45"/>
      <c r="T20" s="45"/>
      <c r="U20" s="46"/>
      <c r="V20" s="29">
        <f>SUM(V11:V19)</f>
        <v>0</v>
      </c>
      <c r="W20" s="32"/>
      <c r="X20" s="29">
        <f>SUM(X10:X19)</f>
        <v>0</v>
      </c>
    </row>
    <row r="21" spans="1:24" ht="20.25" customHeight="1" x14ac:dyDescent="0.25">
      <c r="A21" s="20"/>
      <c r="B21" s="20"/>
      <c r="C21" s="20" t="s">
        <v>30</v>
      </c>
      <c r="D21" s="20"/>
      <c r="E21" s="20"/>
      <c r="F21" s="20"/>
      <c r="G21" s="20"/>
      <c r="H21" s="21"/>
      <c r="I21" s="20"/>
      <c r="J21" s="21"/>
      <c r="K21" s="21"/>
      <c r="L21" s="21"/>
      <c r="M21" s="21"/>
      <c r="N21" s="21"/>
      <c r="O21" s="22"/>
      <c r="P21" s="22"/>
      <c r="Q21" s="22"/>
      <c r="R21" s="22"/>
      <c r="S21" s="22"/>
      <c r="T21" s="22"/>
      <c r="U21" s="22"/>
      <c r="V21" s="23"/>
      <c r="W21" s="24"/>
      <c r="X21" s="23"/>
    </row>
    <row r="22" spans="1:24" ht="113.4" customHeight="1" x14ac:dyDescent="0.25">
      <c r="A22" s="20"/>
      <c r="B22" s="54" t="s">
        <v>31</v>
      </c>
      <c r="C22" s="51" t="s">
        <v>36</v>
      </c>
      <c r="D22" s="20"/>
      <c r="E22" s="20"/>
      <c r="F22" s="20"/>
      <c r="G22" s="20"/>
      <c r="H22" s="21"/>
      <c r="I22" s="20"/>
      <c r="J22" s="21"/>
      <c r="K22" s="21"/>
      <c r="L22" s="21"/>
      <c r="M22" s="21"/>
      <c r="N22" s="21"/>
      <c r="O22" s="52"/>
      <c r="P22" s="52"/>
      <c r="Q22" s="52"/>
      <c r="R22" s="52"/>
      <c r="S22" s="52"/>
      <c r="T22" s="52"/>
      <c r="U22" s="52"/>
      <c r="V22" s="53"/>
      <c r="X22" s="53"/>
    </row>
    <row r="23" spans="1:24" ht="35.25" customHeight="1" x14ac:dyDescent="0.25"/>
    <row r="24" spans="1:24" ht="198" customHeight="1" x14ac:dyDescent="0.25">
      <c r="A24" s="35" t="s">
        <v>34</v>
      </c>
      <c r="B24" s="36"/>
      <c r="C24" s="37"/>
      <c r="D24" s="38" t="s">
        <v>38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</row>
    <row r="25" spans="1:24" x14ac:dyDescent="0.25">
      <c r="C25" s="1"/>
      <c r="D25" s="1"/>
      <c r="E25"/>
      <c r="F25"/>
      <c r="G25"/>
      <c r="I25"/>
    </row>
    <row r="26" spans="1:24" ht="13.8" x14ac:dyDescent="0.25">
      <c r="B26" s="10"/>
      <c r="C26" s="12"/>
      <c r="D26" s="10"/>
      <c r="E26" s="13"/>
      <c r="F26" s="13"/>
      <c r="G26"/>
      <c r="I26" s="13"/>
    </row>
    <row r="27" spans="1:24" ht="13.8" x14ac:dyDescent="0.25">
      <c r="B27" s="10"/>
      <c r="C27" s="33"/>
      <c r="D27" s="33"/>
      <c r="E27" s="14" t="s">
        <v>8</v>
      </c>
      <c r="F27" s="13"/>
      <c r="G27"/>
      <c r="I27" s="13"/>
    </row>
    <row r="28" spans="1:24" ht="13.8" x14ac:dyDescent="0.25">
      <c r="B28" s="10"/>
      <c r="C28" s="12"/>
      <c r="D28" s="15"/>
      <c r="E28" s="14" t="s">
        <v>35</v>
      </c>
      <c r="F28" s="13"/>
      <c r="G28"/>
      <c r="I28" s="13"/>
    </row>
    <row r="29" spans="1:24" ht="13.8" x14ac:dyDescent="0.25">
      <c r="B29" s="10"/>
      <c r="C29" s="12"/>
      <c r="D29" s="15"/>
      <c r="E29" s="13"/>
      <c r="F29" s="13"/>
      <c r="G29"/>
      <c r="I29" s="13"/>
    </row>
    <row r="30" spans="1:24" ht="13.8" x14ac:dyDescent="0.25">
      <c r="B30" s="10" t="s">
        <v>9</v>
      </c>
      <c r="C30" s="12"/>
      <c r="D30" s="16"/>
      <c r="E30" s="13"/>
      <c r="F30" s="13"/>
      <c r="G30"/>
      <c r="I30" s="13"/>
    </row>
    <row r="31" spans="1:24" ht="13.8" x14ac:dyDescent="0.25">
      <c r="B31" s="10"/>
      <c r="C31" s="10"/>
      <c r="D31" s="10"/>
      <c r="E31" s="11"/>
      <c r="F31" s="11"/>
      <c r="I31" s="11"/>
    </row>
    <row r="32" spans="1:24" ht="13.8" x14ac:dyDescent="0.25">
      <c r="B32" s="10"/>
      <c r="C32" s="10"/>
      <c r="D32" s="10"/>
      <c r="E32" s="11"/>
      <c r="F32" s="11"/>
      <c r="I32" s="11"/>
    </row>
    <row r="33" spans="2:9" ht="13.8" x14ac:dyDescent="0.25">
      <c r="B33" s="10"/>
      <c r="C33" s="10"/>
      <c r="D33" s="10"/>
      <c r="E33" s="11"/>
      <c r="F33" s="11"/>
      <c r="I33" s="11"/>
    </row>
    <row r="34" spans="2:9" ht="13.8" x14ac:dyDescent="0.25">
      <c r="B34" s="10"/>
      <c r="C34" s="10"/>
      <c r="D34" s="10"/>
      <c r="E34" s="11"/>
      <c r="F34" s="11"/>
      <c r="I34" s="11"/>
    </row>
    <row r="35" spans="2:9" ht="13.8" x14ac:dyDescent="0.25">
      <c r="B35" s="10"/>
      <c r="C35" s="10"/>
      <c r="D35" s="10"/>
      <c r="E35" s="11"/>
      <c r="F35" s="11"/>
      <c r="I35" s="11"/>
    </row>
    <row r="36" spans="2:9" ht="13.8" x14ac:dyDescent="0.25">
      <c r="B36" s="10"/>
      <c r="C36" s="10"/>
      <c r="D36" s="10"/>
      <c r="E36" s="11"/>
      <c r="F36" s="11"/>
      <c r="I36" s="11"/>
    </row>
    <row r="37" spans="2:9" ht="13.8" x14ac:dyDescent="0.25">
      <c r="B37" s="10"/>
      <c r="C37" s="10"/>
      <c r="D37" s="10"/>
      <c r="E37" s="11"/>
      <c r="F37" s="11"/>
      <c r="I37" s="11"/>
    </row>
  </sheetData>
  <mergeCells count="12">
    <mergeCell ref="C27:D27"/>
    <mergeCell ref="D5:H5"/>
    <mergeCell ref="D6:H6"/>
    <mergeCell ref="D7:H7"/>
    <mergeCell ref="A24:C24"/>
    <mergeCell ref="D24:X24"/>
    <mergeCell ref="A20:G20"/>
    <mergeCell ref="K9:L9"/>
    <mergeCell ref="M9:M10"/>
    <mergeCell ref="N9:N10"/>
    <mergeCell ref="O9:X9"/>
    <mergeCell ref="O20:U2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2021-08-31T05:01:10Z</dcterms:modified>
</cp:coreProperties>
</file>